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5D759766-1A9E-4CEB-8D4B-CD04CC61501B}" xr6:coauthVersionLast="47" xr6:coauthVersionMax="47" xr10:uidLastSave="{00000000-0000-0000-0000-000000000000}"/>
  <bookViews>
    <workbookView xWindow="0" yWindow="0" windowWidth="14407" windowHeight="15600" xr2:uid="{FFF8744C-F0B4-428F-8CA7-718350CADE02}"/>
  </bookViews>
  <sheets>
    <sheet name="Code" sheetId="6" r:id="rId1"/>
    <sheet name="Table of I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6" l="1"/>
  <c r="A53" i="6" s="1"/>
  <c r="A54" i="6" s="1"/>
  <c r="A55" i="6" s="1"/>
  <c r="A56" i="6" s="1"/>
  <c r="C54" i="6" l="1"/>
  <c r="C56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l="1"/>
  <c r="A31" i="6" s="1"/>
  <c r="A32" i="6" s="1"/>
  <c r="A33" i="6" s="1"/>
  <c r="A34" i="6" s="1"/>
  <c r="A35" i="6" s="1"/>
  <c r="A36" i="6" s="1"/>
  <c r="A4" i="6"/>
  <c r="A5" i="6" s="1"/>
  <c r="A6" i="6" s="1"/>
  <c r="A7" i="6" s="1"/>
  <c r="A37" i="6" l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C26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30" i="6" l="1"/>
  <c r="C16" i="6"/>
</calcChain>
</file>

<file path=xl/sharedStrings.xml><?xml version="1.0" encoding="utf-8"?>
<sst xmlns="http://schemas.openxmlformats.org/spreadsheetml/2006/main" count="940" uniqueCount="931">
  <si>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</si>
  <si>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</si>
  <si>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</si>
  <si>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</si>
  <si>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</si>
  <si>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</si>
  <si>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</si>
  <si>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</si>
  <si>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</si>
  <si>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</si>
  <si>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</si>
  <si>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</si>
  <si>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</si>
  <si>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</si>
  <si>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</si>
  <si>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</si>
  <si>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</si>
  <si>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</si>
  <si>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</si>
  <si>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</si>
  <si>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</si>
  <si>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</si>
  <si>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</si>
  <si>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</si>
  <si>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</si>
  <si>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</si>
  <si>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</si>
  <si>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</si>
  <si>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</si>
  <si>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</si>
  <si>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</si>
  <si>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</si>
  <si>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</si>
  <si>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</si>
  <si>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</si>
  <si>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</si>
  <si>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</si>
  <si>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</si>
  <si>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</si>
  <si>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</si>
  <si>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</si>
  <si>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</si>
  <si>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</si>
  <si>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</si>
  <si>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</si>
  <si>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</si>
  <si>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</si>
  <si>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</si>
  <si>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</si>
  <si>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</si>
  <si>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</si>
  <si>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</si>
  <si>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</si>
  <si>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</si>
  <si>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</si>
  <si>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</si>
  <si>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</si>
  <si>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</si>
  <si>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</si>
  <si>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</si>
  <si>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</si>
  <si>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</si>
  <si>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</si>
  <si>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</si>
  <si>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</si>
  <si>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</si>
  <si>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</si>
  <si>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</si>
  <si>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</si>
  <si>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</si>
  <si>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</si>
  <si>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</si>
  <si>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</si>
  <si>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</si>
  <si>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</si>
  <si>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</si>
  <si>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</si>
  <si>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</si>
  <si>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</si>
  <si>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</si>
  <si>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</si>
  <si>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</si>
  <si>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</si>
  <si>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</si>
  <si>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</si>
  <si>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</si>
  <si>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</si>
  <si>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</si>
  <si>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</si>
  <si>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</si>
  <si>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</si>
  <si>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</si>
  <si>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</si>
  <si>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</si>
  <si>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</si>
  <si>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</si>
  <si>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</si>
  <si>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</si>
  <si>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</si>
  <si>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</si>
  <si>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</si>
  <si>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</si>
  <si>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</si>
  <si>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</si>
  <si>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</si>
  <si>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</si>
  <si>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</si>
  <si>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</si>
  <si>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</si>
  <si>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</si>
  <si>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</si>
  <si>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</si>
  <si>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</si>
  <si>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</si>
  <si>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</si>
  <si>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</si>
  <si>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</si>
  <si>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</si>
  <si>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</si>
  <si>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</si>
  <si>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</si>
  <si>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</si>
  <si>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</si>
  <si>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</si>
  <si>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</si>
  <si>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</si>
  <si>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</si>
  <si>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</si>
  <si>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</si>
  <si>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</si>
  <si>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</si>
  <si>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</si>
  <si>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</si>
  <si>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</si>
  <si>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</si>
  <si>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</si>
  <si>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</si>
  <si>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</si>
  <si>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</si>
  <si>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</si>
  <si>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</si>
  <si>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</si>
  <si>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</si>
  <si>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</si>
  <si>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</si>
  <si>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</si>
  <si>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</si>
  <si>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</si>
  <si>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</si>
  <si>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</si>
  <si>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</si>
  <si>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</si>
  <si>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</si>
  <si>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</si>
  <si>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</si>
  <si>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</si>
  <si>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</si>
  <si>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</si>
  <si>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</si>
  <si>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</si>
  <si>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</si>
  <si>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</si>
  <si>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</si>
  <si>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</si>
  <si>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</si>
  <si>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</si>
  <si>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</si>
  <si>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</si>
  <si>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</si>
  <si>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</si>
  <si>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</si>
  <si>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</si>
  <si>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</si>
  <si>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</si>
  <si>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</si>
  <si>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</si>
  <si>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</si>
  <si>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</si>
  <si>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</si>
  <si>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</si>
  <si>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</si>
  <si>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</si>
  <si>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</si>
  <si>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</si>
  <si>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</si>
  <si>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</si>
  <si>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</si>
  <si>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</si>
  <si>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</si>
  <si>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</si>
  <si>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</si>
  <si>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</si>
  <si>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</si>
  <si>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</si>
  <si>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</si>
  <si>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</si>
  <si>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</si>
  <si>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</si>
  <si>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</si>
  <si>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</si>
  <si>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</si>
  <si>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</si>
  <si>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</si>
  <si>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</si>
  <si>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</si>
  <si>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</si>
  <si>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</si>
  <si>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</si>
  <si>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</si>
  <si>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</si>
  <si>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</si>
  <si>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</si>
  <si>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</si>
  <si>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</si>
  <si>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</si>
  <si>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</si>
  <si>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</si>
  <si>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</si>
  <si>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</si>
  <si>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</si>
  <si>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</si>
  <si>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</si>
  <si>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</si>
  <si>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</si>
  <si>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</si>
  <si>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</si>
  <si>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</si>
  <si>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</si>
  <si>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</si>
  <si>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</si>
  <si>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</si>
  <si>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</si>
  <si>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</si>
  <si>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</si>
  <si>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</si>
  <si>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</si>
  <si>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</si>
  <si>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</si>
  <si>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</si>
  <si>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</si>
  <si>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</si>
  <si>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</si>
  <si>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</si>
  <si>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</si>
  <si>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</si>
  <si>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</si>
  <si>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</si>
  <si>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</si>
  <si>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</si>
  <si>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</si>
  <si>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</si>
  <si>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</si>
  <si>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</si>
  <si>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</si>
  <si>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</si>
  <si>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</si>
  <si>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</si>
  <si>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</si>
  <si>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</si>
  <si>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</si>
  <si>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</si>
  <si>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</si>
  <si>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</si>
  <si>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</si>
  <si>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</si>
  <si>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</si>
  <si>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</si>
  <si>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</si>
  <si>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</si>
  <si>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</si>
  <si>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</si>
  <si>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</si>
  <si>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</si>
  <si>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</si>
  <si>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</si>
  <si>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</si>
  <si>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</si>
  <si>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</si>
  <si>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</si>
  <si>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</si>
  <si>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</si>
  <si>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</si>
  <si>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</si>
  <si>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</si>
  <si>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</si>
  <si>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</si>
  <si>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</si>
  <si>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</si>
  <si>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</si>
  <si>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</si>
  <si>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</si>
  <si>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</si>
  <si>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</si>
  <si>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</si>
  <si>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</si>
  <si>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</si>
  <si>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</si>
  <si>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</si>
  <si>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</si>
  <si>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</si>
  <si>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</si>
  <si>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</si>
  <si>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</si>
  <si>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</si>
  <si>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</si>
  <si>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</si>
  <si>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</si>
  <si>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</si>
  <si>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</si>
  <si>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</si>
  <si>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</si>
  <si>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</si>
  <si>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</si>
  <si>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</si>
  <si>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</si>
  <si>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</si>
  <si>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</si>
  <si>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</si>
  <si>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</si>
  <si>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</si>
  <si>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</si>
  <si>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</si>
  <si>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</si>
  <si>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</si>
  <si>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</si>
  <si>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</si>
  <si>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</si>
  <si>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</si>
  <si>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</si>
  <si>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</si>
  <si>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</si>
  <si>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</si>
  <si>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</si>
  <si>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</si>
  <si>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</si>
  <si>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</si>
  <si>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</si>
  <si>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</si>
  <si>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</si>
  <si>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</si>
  <si>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</si>
  <si>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</si>
  <si>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</si>
  <si>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</si>
  <si>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</si>
  <si>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</si>
  <si>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</si>
  <si>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</si>
  <si>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</si>
  <si>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</si>
  <si>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</si>
  <si>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</si>
  <si>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</si>
  <si>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</si>
  <si>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</si>
  <si>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</si>
  <si>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</si>
  <si>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</si>
  <si>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</si>
  <si>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</si>
  <si>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</si>
  <si>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</si>
  <si>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</si>
  <si>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</si>
  <si>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</si>
  <si>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</si>
  <si>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</si>
  <si>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</si>
  <si>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</si>
  <si>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</si>
  <si>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</si>
  <si>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</si>
  <si>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</si>
  <si>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</si>
  <si>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</si>
  <si>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</si>
  <si>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</si>
  <si>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</si>
  <si>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</si>
  <si>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</si>
  <si>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</si>
  <si>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</si>
  <si>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</si>
  <si>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</si>
  <si>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</si>
  <si>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</si>
  <si>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</si>
  <si>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</si>
  <si>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</si>
  <si>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</si>
  <si>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</si>
  <si>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</si>
  <si>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</si>
  <si>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</si>
  <si>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</si>
  <si>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</si>
  <si>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</si>
  <si>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</si>
  <si>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</si>
  <si>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</si>
  <si>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</si>
  <si>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</si>
  <si>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</si>
  <si>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</si>
  <si>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</si>
  <si>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</si>
  <si>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</si>
  <si>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</si>
  <si>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</si>
  <si>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</si>
  <si>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</si>
  <si>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</si>
  <si>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</si>
  <si>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</si>
  <si>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</si>
  <si>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</si>
  <si>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</si>
  <si>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</si>
  <si>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</si>
  <si>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</si>
  <si>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</si>
  <si>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</si>
  <si>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</si>
  <si>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</si>
  <si>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</si>
  <si>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</si>
  <si>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</si>
  <si>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</si>
  <si>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</si>
  <si>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</si>
  <si>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</si>
  <si>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</si>
  <si>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</si>
  <si>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</si>
  <si>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</si>
  <si>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</si>
  <si>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</si>
  <si>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</si>
  <si>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</si>
  <si>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</si>
  <si>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</si>
  <si>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</si>
  <si>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</si>
  <si>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</si>
  <si>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</si>
  <si>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</si>
  <si>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</si>
  <si>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</si>
  <si>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</si>
  <si>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</si>
  <si>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</si>
  <si>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</si>
  <si>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</si>
  <si>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</si>
  <si>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</si>
  <si>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</si>
  <si>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</si>
  <si>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</si>
  <si>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</si>
  <si>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</si>
  <si>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</si>
  <si>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</si>
  <si>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</si>
  <si>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</si>
  <si>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</si>
  <si>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</si>
  <si>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</si>
  <si>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</si>
  <si>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</si>
  <si>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</si>
  <si>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</si>
  <si>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</si>
  <si>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</si>
  <si>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</si>
  <si>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</si>
  <si>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</si>
  <si>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</si>
  <si>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</si>
  <si>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</si>
  <si>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</si>
  <si>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</si>
  <si>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</si>
  <si>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</si>
  <si>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</si>
  <si>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</si>
  <si>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</si>
  <si>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</si>
  <si>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</si>
  <si>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</si>
  <si>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</si>
  <si>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</si>
  <si>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</si>
  <si>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</si>
  <si>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</si>
  <si>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</si>
  <si>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</si>
  <si>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</si>
  <si>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</si>
  <si>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</si>
  <si>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</si>
  <si>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</si>
  <si>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</si>
  <si>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</si>
  <si>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</si>
  <si>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</si>
  <si>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</si>
  <si>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</si>
  <si>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</si>
  <si>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</si>
  <si>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</si>
  <si>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</si>
  <si>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</si>
  <si>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</si>
  <si>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</si>
  <si>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</si>
  <si>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</si>
  <si>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</si>
  <si>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</si>
  <si>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</si>
  <si>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</si>
  <si>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</si>
  <si>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</si>
  <si>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</si>
  <si>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</si>
  <si>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</si>
  <si>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</si>
  <si>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</si>
  <si>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</si>
  <si>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</si>
  <si>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</si>
  <si>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</si>
  <si>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</si>
  <si>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</si>
  <si>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</si>
  <si>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</si>
  <si>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</si>
  <si>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</si>
  <si>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</si>
  <si>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</si>
  <si>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</si>
  <si>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</si>
  <si>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</si>
  <si>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</si>
  <si>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</si>
  <si>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</si>
  <si>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</si>
  <si>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</si>
  <si>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</si>
  <si>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</si>
  <si>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</si>
  <si>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</si>
  <si>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</si>
  <si>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</si>
  <si>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</si>
  <si>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</si>
  <si>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</si>
  <si>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</si>
  <si>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</si>
  <si>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</si>
  <si>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</si>
  <si>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</si>
  <si>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</si>
  <si>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</si>
  <si>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</si>
  <si>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</si>
  <si>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</si>
  <si>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</si>
  <si>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</si>
  <si>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</si>
  <si>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</si>
  <si>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</si>
  <si>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</si>
  <si>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</si>
  <si>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</si>
  <si>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</si>
  <si>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</si>
  <si>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</si>
  <si>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</si>
  <si>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</si>
  <si>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</si>
  <si>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</si>
  <si>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</si>
  <si>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</si>
  <si>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</si>
  <si>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</si>
  <si>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</si>
  <si>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</si>
  <si>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</si>
  <si>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</si>
  <si>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</si>
  <si>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</si>
  <si>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</si>
  <si>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</si>
  <si>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</si>
  <si>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</si>
  <si>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</si>
  <si>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</si>
  <si>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</si>
  <si>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</si>
  <si>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</si>
  <si>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</si>
  <si>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</si>
  <si>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</si>
  <si>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</si>
  <si>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</si>
  <si>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</si>
  <si>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</si>
  <si>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</si>
  <si>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</si>
  <si>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</si>
  <si>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</si>
  <si>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</si>
  <si>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</si>
  <si>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</si>
  <si>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</si>
  <si>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</si>
  <si>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</si>
  <si>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</si>
  <si>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</si>
  <si>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</si>
  <si>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</si>
  <si>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</si>
  <si>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</si>
  <si>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</si>
  <si>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</si>
  <si>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</si>
  <si>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</si>
  <si>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</si>
  <si>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</si>
  <si>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</si>
  <si>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</si>
  <si>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</si>
  <si>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</si>
  <si>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</si>
  <si>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</si>
  <si>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</si>
  <si>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</si>
  <si>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</si>
  <si>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</si>
  <si>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</si>
  <si>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</si>
  <si>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</si>
  <si>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</si>
  <si>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</si>
  <si>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</si>
  <si>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</si>
  <si>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</si>
  <si>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</si>
  <si>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</si>
  <si>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</si>
  <si>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</si>
  <si>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</si>
  <si>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</si>
  <si>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</si>
  <si>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</si>
  <si>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</si>
  <si>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</si>
  <si>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</si>
  <si>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</si>
  <si>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</si>
  <si>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</si>
  <si>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</si>
  <si>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</si>
  <si>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</si>
  <si>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</si>
  <si>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</si>
  <si>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</si>
  <si>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</si>
  <si>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</si>
  <si>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</si>
  <si>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</si>
  <si>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</si>
  <si>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</si>
  <si>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</si>
  <si>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</si>
  <si>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</si>
  <si>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</si>
  <si>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</si>
  <si>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</si>
  <si>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</si>
  <si>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</si>
  <si>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</si>
  <si>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</si>
  <si>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</si>
  <si>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</si>
  <si>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</si>
  <si>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</si>
  <si>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</si>
  <si>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</si>
  <si>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</si>
  <si>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</si>
  <si>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</si>
  <si>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</si>
  <si>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</si>
  <si>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</si>
  <si>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</si>
  <si>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</si>
  <si>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</si>
  <si>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</si>
  <si>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</si>
  <si>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</si>
  <si>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</si>
  <si>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</si>
  <si>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</si>
  <si>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</si>
  <si>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</si>
  <si>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</si>
  <si>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</si>
  <si>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</si>
  <si>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</si>
  <si>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</si>
  <si>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</si>
  <si>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</si>
  <si>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</si>
  <si>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</si>
  <si>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</si>
  <si>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</si>
  <si>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</si>
  <si>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</si>
  <si>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</si>
  <si>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</si>
  <si>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</si>
  <si>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</si>
  <si>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</si>
  <si>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</si>
  <si>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</si>
  <si>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</si>
  <si>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</si>
  <si>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</si>
  <si>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</si>
  <si>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</si>
  <si>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</si>
  <si>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</si>
  <si>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</si>
  <si>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</si>
  <si>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</si>
  <si>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</si>
  <si>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</si>
  <si>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</si>
  <si>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</si>
  <si>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</si>
  <si>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</si>
  <si>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</si>
  <si>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</si>
  <si>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</si>
  <si>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</si>
  <si>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</si>
  <si>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</si>
  <si>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</si>
  <si>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</si>
  <si>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</si>
  <si>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</si>
  <si>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</si>
  <si>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</si>
  <si>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</si>
  <si>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</si>
  <si>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</si>
  <si>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</si>
  <si>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</si>
  <si>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</si>
  <si>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</si>
  <si>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</si>
  <si>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</si>
  <si>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</si>
  <si>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</si>
  <si>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</si>
  <si>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</si>
  <si>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</si>
  <si>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</si>
  <si>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</si>
  <si>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</si>
  <si>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</si>
  <si>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</si>
  <si>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</si>
  <si>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</si>
  <si>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</si>
  <si>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</si>
  <si>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</si>
  <si>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</si>
  <si>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</si>
  <si>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</si>
  <si>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</si>
  <si>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</si>
  <si>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</si>
  <si>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</si>
  <si>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</si>
  <si>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</si>
  <si>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</si>
  <si>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</si>
  <si>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</si>
  <si>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</si>
  <si>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</si>
  <si>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</si>
  <si>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</si>
  <si>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</si>
  <si>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</si>
  <si>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</si>
  <si>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</si>
  <si>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</si>
  <si>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</si>
  <si>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</si>
  <si>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</si>
  <si>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</si>
  <si>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</si>
  <si>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</si>
  <si>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</si>
  <si>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</si>
  <si>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</si>
  <si>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</si>
  <si>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</si>
  <si>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</si>
  <si>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</si>
  <si>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</si>
  <si>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</si>
  <si>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</si>
  <si>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</si>
  <si>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</si>
  <si>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</si>
  <si>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</si>
  <si>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</si>
  <si>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</si>
  <si>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</si>
  <si>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</si>
  <si>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</si>
  <si>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</si>
  <si>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</si>
  <si>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</si>
  <si>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</si>
  <si>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</si>
  <si>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</si>
  <si>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</si>
  <si>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</si>
  <si>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</si>
  <si>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</si>
  <si>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</si>
  <si>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</si>
  <si>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</si>
  <si>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</si>
  <si>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</si>
  <si>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</si>
  <si>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</si>
  <si>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</si>
  <si>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0200A0E3</t>
  </si>
  <si>
    <t>mov r0, 0x23</t>
  </si>
  <si>
    <t>2300A0E3</t>
  </si>
  <si>
    <t>2400A0E3</t>
  </si>
  <si>
    <t>000D8B70</t>
  </si>
  <si>
    <t>mov r1, 0x1</t>
  </si>
  <si>
    <t>mov r6, r1</t>
  </si>
  <si>
    <t>mov r0, #2</t>
  </si>
  <si>
    <t>mov r0, r6</t>
  </si>
  <si>
    <t>ldr r0, [r0, #4]</t>
  </si>
  <si>
    <t>mov r2, r5</t>
  </si>
  <si>
    <t>mov r1, r4</t>
  </si>
  <si>
    <t>bl #0x943d0</t>
  </si>
  <si>
    <t>cmp r0, #0</t>
  </si>
  <si>
    <t>mov r0, #0x24</t>
  </si>
  <si>
    <t>mov r2, r4</t>
  </si>
  <si>
    <t>ldrb r3, [r0, #0x12]</t>
  </si>
  <si>
    <t>0160A0E1</t>
  </si>
  <si>
    <t>0300A0E3</t>
  </si>
  <si>
    <t>FF5000E2</t>
  </si>
  <si>
    <t>0600A0E1</t>
  </si>
  <si>
    <t>040090E5</t>
  </si>
  <si>
    <t>0520A0E1</t>
  </si>
  <si>
    <t>0410A0E1</t>
  </si>
  <si>
    <t>000050E3</t>
  </si>
  <si>
    <t>0420A0E1</t>
  </si>
  <si>
    <t>0D10A0E3</t>
  </si>
  <si>
    <t>00C090E5</t>
  </si>
  <si>
    <t>1230D0E5</t>
  </si>
  <si>
    <t>02C58CE3</t>
  </si>
  <si>
    <t>Stat to alter</t>
  </si>
  <si>
    <t>Get amount altered by</t>
  </si>
  <si>
    <t>Do nothing if a buff</t>
  </si>
  <si>
    <t>save opposite stat change in r7 (e.g. -1 becomes +1)</t>
  </si>
  <si>
    <t>Amount to alter by (twice value in r7)</t>
  </si>
  <si>
    <t>Check Self</t>
  </si>
  <si>
    <t>Check something</t>
  </si>
  <si>
    <t>ldr r12, [r0]</t>
  </si>
  <si>
    <t>orr r12, r12, #0x800000</t>
  </si>
  <si>
    <t>Get stat altered to r5</t>
  </si>
  <si>
    <t>orr r2, r3, 0x2</t>
  </si>
  <si>
    <t>mov r0, 0x1</t>
  </si>
  <si>
    <t>b 0x0007CCF4</t>
  </si>
  <si>
    <t>00100A3C</t>
  </si>
  <si>
    <t>Double Reverse Stat Drop 0x74</t>
  </si>
  <si>
    <t>411CFEEB</t>
  </si>
  <si>
    <t>2600001A</t>
  </si>
  <si>
    <t>3D1CFEEB</t>
  </si>
  <si>
    <t>554EFEEB</t>
  </si>
  <si>
    <t>1C00001A</t>
  </si>
  <si>
    <t>331CFEEB</t>
  </si>
  <si>
    <t>180000AA</t>
  </si>
  <si>
    <t>131BFEEB</t>
  </si>
  <si>
    <t>261CFEEB</t>
  </si>
  <si>
    <t>022083E3</t>
  </si>
  <si>
    <t>0100A0E3</t>
  </si>
  <si>
    <t>7FF0FDEA</t>
  </si>
  <si>
    <t>rsb r0, r0, 0x0</t>
  </si>
  <si>
    <t>and r7, r0, 0x7</t>
  </si>
  <si>
    <t>000060E2</t>
  </si>
  <si>
    <t>077000E2</t>
  </si>
  <si>
    <t>0110A0E3</t>
  </si>
  <si>
    <t>push {r4, r5, r6, r7, r8, lr}</t>
  </si>
  <si>
    <t>mov r8, r0</t>
  </si>
  <si>
    <t>str r12, [r8]</t>
  </si>
  <si>
    <t>strb r2, [r8, #0x12]</t>
  </si>
  <si>
    <t>strb r0, [r8, #0x10]</t>
  </si>
  <si>
    <t>strb r4, [r8, #0xc]</t>
  </si>
  <si>
    <t>F0412DE9</t>
  </si>
  <si>
    <t>0080A0E1</t>
  </si>
  <si>
    <t>00C088E5</t>
  </si>
  <si>
    <t>1220C8E5</t>
  </si>
  <si>
    <t>1000C8E5</t>
  </si>
  <si>
    <t>0C40C8E5</t>
  </si>
  <si>
    <t>F041BDE8</t>
  </si>
  <si>
    <t>F081BDE8</t>
  </si>
  <si>
    <t>mov r0, 0x3</t>
  </si>
  <si>
    <t xml:space="preserve">bl 0x00087B58 </t>
  </si>
  <si>
    <t>mov r1, 0xD</t>
  </si>
  <si>
    <t>bl 0x000876F8</t>
  </si>
  <si>
    <t>and r5, r0, 0xFF</t>
  </si>
  <si>
    <t>strb r0, [r8, 0x4]</t>
  </si>
  <si>
    <t>mov r7, r7, lsl #1</t>
  </si>
  <si>
    <t>strb r7, [r8, #0x11]</t>
  </si>
  <si>
    <t>0400C8E5</t>
  </si>
  <si>
    <t>8770A0E1</t>
  </si>
  <si>
    <t>1170C8E5</t>
  </si>
  <si>
    <t>mov r1, r8</t>
  </si>
  <si>
    <t>0810A0E1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</si>
</sst>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975CCB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0" fillId="4" borderId="0" xfId="0" applyFill="1"/>
    <xf numFmtId="0" fontId="0" fillId="4" borderId="0" xfId="0" applyFill="1" applyAlignment="1">
      <alignment horizontal="left"/>
    </xf>
    <xf numFmtId="0" fontId="2" fillId="2" borderId="0" xfId="0" applyFont="1" applyFill="1"/>
    <xf numFmtId="0" fontId="0" fillId="3" borderId="0" xfId="0" applyFill="1" applyAlignment="1">
      <alignment horizontal="left"/>
    </xf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/>
    </xf>
    <xf numFmtId="0" fontId="2" fillId="2" borderId="0" xfId="0" quotePrefix="1" applyFont="1" applyFill="1"/>
    <xf numFmtId="0" fontId="4" fillId="0" borderId="0" xfId="0" applyFont="1"/>
    <xf numFmtId="0" fontId="0" fillId="5" borderId="0" xfId="0" applyFill="1"/>
    <xf numFmtId="0" fontId="0" fillId="5" borderId="0" xfId="0" quotePrefix="1" applyFill="1"/>
    <xf numFmtId="0" fontId="0" fillId="6" borderId="0" xfId="0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 applyAlignment="1">
      <alignment horizontal="left"/>
    </xf>
    <xf numFmtId="0" fontId="0" fillId="7" borderId="0" xfId="0" applyFill="1" applyAlignment="1">
      <alignment horizontal="left"/>
    </xf>
    <xf numFmtId="0" fontId="0" fillId="8" borderId="0" xfId="0" applyFill="1"/>
    <xf numFmtId="0" fontId="0" fillId="8" borderId="0" xfId="0" quotePrefix="1" applyFill="1" applyAlignment="1">
      <alignment horizontal="left"/>
    </xf>
    <xf numFmtId="0" fontId="0" fillId="9" borderId="0" xfId="0" applyFill="1"/>
    <xf numFmtId="0" fontId="0" fillId="9" borderId="0" xfId="0" quotePrefix="1" applyFill="1" applyAlignment="1">
      <alignment horizontal="left"/>
    </xf>
    <xf numFmtId="0" fontId="2" fillId="9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63"/>
  <sheetViews>
    <sheetView tabSelected="1" zoomScale="85" zoomScaleNormal="85" workbookViewId="0">
      <pane ySplit="1" topLeftCell="A5" activePane="bottomLeft" state="frozen"/>
      <selection pane="bottomLeft" activeCell="F12" sqref="F12"/>
    </sheetView>
  </sheetViews>
  <sheetFormatPr defaultRowHeight="14.25" x14ac:dyDescent="0.45"/>
  <cols>
    <col min="1" max="1" width="12" customWidth="1"/>
    <col min="2" max="2" width="9.73046875" bestFit="1" customWidth="1"/>
    <col min="3" max="3" width="20.46484375" bestFit="1" customWidth="1"/>
    <col min="4" max="4" width="47.265625" customWidth="1"/>
    <col min="5" max="6" width="12.73046875" customWidth="1"/>
    <col min="7" max="7" width="13.59765625" customWidth="1"/>
  </cols>
  <sheetData>
    <row r="1" spans="1:7" x14ac:dyDescent="0.45">
      <c r="A1" s="9" t="s">
        <v>0</v>
      </c>
      <c r="B1" s="9" t="s">
        <v>1</v>
      </c>
      <c r="C1" s="9" t="s">
        <v>2</v>
      </c>
      <c r="D1" s="9"/>
    </row>
    <row r="2" spans="1:7" x14ac:dyDescent="0.45">
      <c r="A2" s="9" t="s">
        <v>834</v>
      </c>
      <c r="B2" s="9"/>
      <c r="C2" s="9"/>
      <c r="D2" s="9"/>
    </row>
    <row r="3" spans="1:7" x14ac:dyDescent="0.45">
      <c r="A3" s="10" t="s">
        <v>846</v>
      </c>
      <c r="B3" t="s">
        <v>903</v>
      </c>
      <c r="C3" t="s">
        <v>847</v>
      </c>
      <c r="D3" s="9"/>
    </row>
    <row r="4" spans="1:7" x14ac:dyDescent="0.45">
      <c r="A4" t="str">
        <f t="shared" ref="A4:A7" si="0">DEC2HEX(HEX2DEC(A3)+4,8)</f>
        <v>000D8B74</v>
      </c>
      <c r="B4" s="10" t="s">
        <v>839</v>
      </c>
      <c r="C4" t="s">
        <v>835</v>
      </c>
      <c r="D4" s="9"/>
    </row>
    <row r="5" spans="1:7" x14ac:dyDescent="0.45">
      <c r="A5" t="str">
        <f t="shared" si="0"/>
        <v>000D8B78</v>
      </c>
      <c r="B5" t="s">
        <v>840</v>
      </c>
      <c r="C5" t="s">
        <v>837</v>
      </c>
      <c r="D5" s="9"/>
    </row>
    <row r="6" spans="1:7" x14ac:dyDescent="0.45">
      <c r="A6" t="str">
        <f t="shared" si="0"/>
        <v>000D8B7C</v>
      </c>
      <c r="B6" t="s">
        <v>841</v>
      </c>
      <c r="C6" t="s">
        <v>836</v>
      </c>
      <c r="D6" s="9"/>
    </row>
    <row r="7" spans="1:7" x14ac:dyDescent="0.45">
      <c r="A7" t="str">
        <f t="shared" si="0"/>
        <v>000D8B80</v>
      </c>
      <c r="B7" s="10" t="s">
        <v>833</v>
      </c>
      <c r="C7" t="s">
        <v>838</v>
      </c>
      <c r="D7" s="9"/>
    </row>
    <row r="8" spans="1:7" x14ac:dyDescent="0.45">
      <c r="D8" s="9"/>
    </row>
    <row r="9" spans="1:7" x14ac:dyDescent="0.45">
      <c r="A9" s="9" t="s">
        <v>886</v>
      </c>
      <c r="B9" s="11"/>
      <c r="C9" s="11"/>
      <c r="G9" s="10"/>
    </row>
    <row r="10" spans="1:7" x14ac:dyDescent="0.45">
      <c r="A10" s="10" t="s">
        <v>885</v>
      </c>
      <c r="B10" t="s">
        <v>910</v>
      </c>
      <c r="C10" t="s">
        <v>904</v>
      </c>
    </row>
    <row r="11" spans="1:7" x14ac:dyDescent="0.45">
      <c r="A11" t="str">
        <f t="shared" ref="A11:A56" si="1">DEC2HEX(HEX2DEC(A10)+4,8)</f>
        <v>00100A40</v>
      </c>
      <c r="B11" t="s">
        <v>859</v>
      </c>
      <c r="C11" t="s">
        <v>848</v>
      </c>
    </row>
    <row r="12" spans="1:7" x14ac:dyDescent="0.45">
      <c r="A12" t="str">
        <f t="shared" si="1"/>
        <v>00100A44</v>
      </c>
      <c r="B12" t="s">
        <v>831</v>
      </c>
      <c r="C12" t="s">
        <v>829</v>
      </c>
    </row>
    <row r="13" spans="1:7" x14ac:dyDescent="0.45">
      <c r="A13" s="18" t="str">
        <f t="shared" si="1"/>
        <v>00100A48</v>
      </c>
      <c r="B13" s="18" t="s">
        <v>842</v>
      </c>
      <c r="C13" s="18" t="s">
        <v>849</v>
      </c>
      <c r="D13" s="18" t="s">
        <v>877</v>
      </c>
    </row>
    <row r="14" spans="1:7" x14ac:dyDescent="0.45">
      <c r="A14" s="18" t="str">
        <f t="shared" si="1"/>
        <v>00100A4C</v>
      </c>
      <c r="B14" s="18" t="s">
        <v>887</v>
      </c>
      <c r="C14" s="18" t="s">
        <v>919</v>
      </c>
      <c r="D14" s="18"/>
    </row>
    <row r="15" spans="1:7" x14ac:dyDescent="0.45">
      <c r="A15" s="18" t="str">
        <f t="shared" si="1"/>
        <v>00100A50</v>
      </c>
      <c r="B15" s="19" t="s">
        <v>832</v>
      </c>
      <c r="C15" s="18" t="s">
        <v>830</v>
      </c>
      <c r="D15" s="18"/>
    </row>
    <row r="16" spans="1:7" x14ac:dyDescent="0.45">
      <c r="A16" s="18" t="str">
        <f t="shared" si="1"/>
        <v>00100A54</v>
      </c>
      <c r="B16" s="18" t="s">
        <v>888</v>
      </c>
      <c r="C16" s="18" t="str">
        <f>_xlfn.CONCAT("bne 0x",A$56)</f>
        <v>bne 0x00100AF4</v>
      </c>
      <c r="D16" s="18"/>
    </row>
    <row r="17" spans="1:8" x14ac:dyDescent="0.45">
      <c r="A17" s="20" t="str">
        <f t="shared" si="1"/>
        <v>00100A58</v>
      </c>
      <c r="B17" s="20" t="s">
        <v>860</v>
      </c>
      <c r="C17" s="20" t="s">
        <v>918</v>
      </c>
      <c r="D17" s="20" t="s">
        <v>878</v>
      </c>
    </row>
    <row r="18" spans="1:8" x14ac:dyDescent="0.45">
      <c r="A18" s="20" t="str">
        <f t="shared" si="1"/>
        <v>00100A5C</v>
      </c>
      <c r="B18" s="20" t="s">
        <v>889</v>
      </c>
      <c r="C18" s="20" t="s">
        <v>919</v>
      </c>
      <c r="D18" s="20"/>
      <c r="F18" s="9"/>
      <c r="G18" s="9"/>
      <c r="H18" s="9"/>
    </row>
    <row r="19" spans="1:8" x14ac:dyDescent="0.45">
      <c r="A19" s="20" t="str">
        <f t="shared" si="1"/>
        <v>00100A60</v>
      </c>
      <c r="B19" s="21" t="s">
        <v>861</v>
      </c>
      <c r="C19" s="20" t="s">
        <v>922</v>
      </c>
      <c r="D19" s="20"/>
    </row>
    <row r="20" spans="1:8" x14ac:dyDescent="0.45">
      <c r="A20" s="20" t="str">
        <f t="shared" si="1"/>
        <v>00100A64</v>
      </c>
      <c r="B20" s="20" t="s">
        <v>862</v>
      </c>
      <c r="C20" s="20" t="s">
        <v>850</v>
      </c>
      <c r="D20" s="20"/>
    </row>
    <row r="21" spans="1:8" x14ac:dyDescent="0.45">
      <c r="A21" s="20" t="str">
        <f t="shared" si="1"/>
        <v>00100A68</v>
      </c>
      <c r="B21" s="21" t="s">
        <v>863</v>
      </c>
      <c r="C21" s="20" t="s">
        <v>851</v>
      </c>
      <c r="D21" s="20"/>
    </row>
    <row r="22" spans="1:8" x14ac:dyDescent="0.45">
      <c r="A22" s="20" t="str">
        <f t="shared" si="1"/>
        <v>00100A6C</v>
      </c>
      <c r="B22" s="20" t="s">
        <v>864</v>
      </c>
      <c r="C22" s="20" t="s">
        <v>852</v>
      </c>
      <c r="D22" s="20"/>
    </row>
    <row r="23" spans="1:8" x14ac:dyDescent="0.45">
      <c r="A23" s="20" t="str">
        <f t="shared" si="1"/>
        <v>00100A70</v>
      </c>
      <c r="B23" s="21" t="s">
        <v>865</v>
      </c>
      <c r="C23" s="20" t="s">
        <v>853</v>
      </c>
      <c r="D23" s="20"/>
    </row>
    <row r="24" spans="1:8" x14ac:dyDescent="0.45">
      <c r="A24" s="20" t="str">
        <f t="shared" si="1"/>
        <v>00100A74</v>
      </c>
      <c r="B24" s="21" t="s">
        <v>890</v>
      </c>
      <c r="C24" s="20" t="s">
        <v>854</v>
      </c>
      <c r="D24" s="20"/>
    </row>
    <row r="25" spans="1:8" x14ac:dyDescent="0.45">
      <c r="A25" s="20" t="str">
        <f t="shared" si="1"/>
        <v>00100A78</v>
      </c>
      <c r="B25" s="21" t="s">
        <v>866</v>
      </c>
      <c r="C25" s="20" t="s">
        <v>855</v>
      </c>
      <c r="D25" s="20"/>
    </row>
    <row r="26" spans="1:8" x14ac:dyDescent="0.45">
      <c r="A26" s="20" t="str">
        <f>DEC2HEX(HEX2DEC(A25)+4,8)</f>
        <v>00100A7C</v>
      </c>
      <c r="B26" s="20" t="s">
        <v>891</v>
      </c>
      <c r="C26" s="20" t="str">
        <f>_xlfn.CONCAT("bne 0x",A$56)</f>
        <v>bne 0x00100AF4</v>
      </c>
      <c r="D26" s="20"/>
    </row>
    <row r="27" spans="1:8" x14ac:dyDescent="0.45">
      <c r="A27" s="3" t="str">
        <f t="shared" si="1"/>
        <v>00100A80</v>
      </c>
      <c r="B27" s="3" t="s">
        <v>845</v>
      </c>
      <c r="C27" s="3" t="s">
        <v>856</v>
      </c>
      <c r="D27" s="3" t="s">
        <v>873</v>
      </c>
    </row>
    <row r="28" spans="1:8" x14ac:dyDescent="0.45">
      <c r="A28" s="3" t="str">
        <f t="shared" si="1"/>
        <v>00100A84</v>
      </c>
      <c r="B28" s="4" t="s">
        <v>892</v>
      </c>
      <c r="C28" s="3" t="s">
        <v>919</v>
      </c>
      <c r="D28" s="3"/>
    </row>
    <row r="29" spans="1:8" x14ac:dyDescent="0.45">
      <c r="A29" s="1" t="str">
        <f t="shared" si="1"/>
        <v>00100A88</v>
      </c>
      <c r="B29" s="16" t="s">
        <v>866</v>
      </c>
      <c r="C29" s="7" t="s">
        <v>855</v>
      </c>
      <c r="D29" s="1" t="s">
        <v>874</v>
      </c>
    </row>
    <row r="30" spans="1:8" x14ac:dyDescent="0.45">
      <c r="A30" s="1" t="str">
        <f t="shared" si="1"/>
        <v>00100A8C</v>
      </c>
      <c r="B30" s="2" t="s">
        <v>893</v>
      </c>
      <c r="C30" s="1" t="str">
        <f>_xlfn.CONCAT("bge 0x",A$56)</f>
        <v>bge 0x00100AF4</v>
      </c>
      <c r="D30" s="1"/>
    </row>
    <row r="31" spans="1:8" x14ac:dyDescent="0.45">
      <c r="A31" s="3" t="str">
        <f t="shared" si="1"/>
        <v>00100A90</v>
      </c>
      <c r="B31" s="4" t="s">
        <v>901</v>
      </c>
      <c r="C31" s="3" t="s">
        <v>899</v>
      </c>
      <c r="D31" s="3" t="s">
        <v>875</v>
      </c>
    </row>
    <row r="32" spans="1:8" x14ac:dyDescent="0.45">
      <c r="A32" s="3" t="str">
        <f t="shared" si="1"/>
        <v>00100A94</v>
      </c>
      <c r="B32" s="4" t="s">
        <v>902</v>
      </c>
      <c r="C32" s="3" t="s">
        <v>900</v>
      </c>
      <c r="D32" s="3"/>
    </row>
    <row r="33" spans="1:6" x14ac:dyDescent="0.45">
      <c r="A33" t="str">
        <f t="shared" si="1"/>
        <v>00100A98</v>
      </c>
      <c r="B33" s="11" t="s">
        <v>867</v>
      </c>
      <c r="C33" s="11" t="s">
        <v>857</v>
      </c>
    </row>
    <row r="34" spans="1:6" x14ac:dyDescent="0.45">
      <c r="A34" t="str">
        <f t="shared" si="1"/>
        <v>00100A9C</v>
      </c>
      <c r="B34" s="13" t="s">
        <v>868</v>
      </c>
      <c r="C34" t="s">
        <v>920</v>
      </c>
      <c r="F34" s="12"/>
    </row>
    <row r="35" spans="1:6" x14ac:dyDescent="0.45">
      <c r="A35" t="str">
        <f t="shared" si="1"/>
        <v>00100AA0</v>
      </c>
      <c r="B35" s="13" t="s">
        <v>862</v>
      </c>
      <c r="C35" t="s">
        <v>850</v>
      </c>
      <c r="F35" s="12"/>
    </row>
    <row r="36" spans="1:6" x14ac:dyDescent="0.45">
      <c r="A36" t="str">
        <f t="shared" si="1"/>
        <v>00100AA4</v>
      </c>
      <c r="B36" s="14" t="s">
        <v>894</v>
      </c>
      <c r="C36" t="s">
        <v>921</v>
      </c>
      <c r="E36" s="12"/>
      <c r="F36" s="12"/>
    </row>
    <row r="37" spans="1:6" x14ac:dyDescent="0.45">
      <c r="A37" t="str">
        <f t="shared" si="1"/>
        <v>00100AA8</v>
      </c>
      <c r="B37" s="14" t="s">
        <v>869</v>
      </c>
      <c r="C37" t="s">
        <v>879</v>
      </c>
      <c r="E37" s="12"/>
      <c r="F37" s="12"/>
    </row>
    <row r="38" spans="1:6" x14ac:dyDescent="0.45">
      <c r="A38" t="str">
        <f t="shared" si="1"/>
        <v>00100AAC</v>
      </c>
      <c r="B38" s="14" t="s">
        <v>870</v>
      </c>
      <c r="C38" t="s">
        <v>858</v>
      </c>
      <c r="E38" s="12"/>
      <c r="F38" s="12"/>
    </row>
    <row r="39" spans="1:6" x14ac:dyDescent="0.45">
      <c r="A39" t="str">
        <f t="shared" si="1"/>
        <v>00100AB0</v>
      </c>
      <c r="B39" s="13" t="s">
        <v>911</v>
      </c>
      <c r="C39" t="s">
        <v>905</v>
      </c>
      <c r="E39" s="12"/>
      <c r="F39" s="12"/>
    </row>
    <row r="40" spans="1:6" x14ac:dyDescent="0.45">
      <c r="A40" s="5" t="str">
        <f t="shared" si="1"/>
        <v>00100AB4</v>
      </c>
      <c r="B40" s="6" t="s">
        <v>844</v>
      </c>
      <c r="C40" s="5" t="s">
        <v>843</v>
      </c>
      <c r="D40" s="5" t="s">
        <v>881</v>
      </c>
      <c r="F40" s="12"/>
    </row>
    <row r="41" spans="1:6" x14ac:dyDescent="0.45">
      <c r="A41" s="5" t="str">
        <f t="shared" si="1"/>
        <v>00100AB8</v>
      </c>
      <c r="B41" s="6" t="s">
        <v>895</v>
      </c>
      <c r="C41" s="5" t="s">
        <v>919</v>
      </c>
      <c r="D41" s="5"/>
      <c r="E41" s="12"/>
      <c r="F41" s="12"/>
    </row>
    <row r="42" spans="1:6" x14ac:dyDescent="0.45">
      <c r="A42" s="5" t="str">
        <f t="shared" si="1"/>
        <v>00100ABC</v>
      </c>
      <c r="B42" s="6" t="s">
        <v>926</v>
      </c>
      <c r="C42" s="5" t="s">
        <v>923</v>
      </c>
      <c r="D42" s="5" t="s">
        <v>872</v>
      </c>
      <c r="E42" s="12"/>
      <c r="F42" s="12"/>
    </row>
    <row r="43" spans="1:6" x14ac:dyDescent="0.45">
      <c r="A43" s="3" t="str">
        <f t="shared" si="1"/>
        <v>00100AC0</v>
      </c>
      <c r="B43" s="8" t="s">
        <v>927</v>
      </c>
      <c r="C43" s="3" t="s">
        <v>924</v>
      </c>
      <c r="D43" s="3" t="s">
        <v>876</v>
      </c>
      <c r="E43" s="12"/>
      <c r="F43" s="12"/>
    </row>
    <row r="44" spans="1:6" x14ac:dyDescent="0.45">
      <c r="A44" s="3" t="str">
        <f t="shared" si="1"/>
        <v>00100AC4</v>
      </c>
      <c r="B44" s="8" t="s">
        <v>928</v>
      </c>
      <c r="C44" s="3" t="s">
        <v>925</v>
      </c>
      <c r="D44" s="3"/>
      <c r="E44" s="12"/>
      <c r="F44" s="12"/>
    </row>
    <row r="45" spans="1:6" x14ac:dyDescent="0.45">
      <c r="A45" s="22" t="str">
        <f t="shared" si="1"/>
        <v>00100AC8</v>
      </c>
      <c r="B45" s="23" t="s">
        <v>871</v>
      </c>
      <c r="C45" s="22" t="s">
        <v>880</v>
      </c>
      <c r="D45" s="22"/>
      <c r="E45" s="12"/>
      <c r="F45" s="12"/>
    </row>
    <row r="46" spans="1:6" x14ac:dyDescent="0.45">
      <c r="A46" s="22" t="str">
        <f t="shared" si="1"/>
        <v>00100ACC</v>
      </c>
      <c r="B46" s="24" t="s">
        <v>912</v>
      </c>
      <c r="C46" s="22" t="s">
        <v>906</v>
      </c>
      <c r="D46" s="22"/>
      <c r="E46" s="12"/>
      <c r="F46" s="12"/>
    </row>
    <row r="47" spans="1:6" x14ac:dyDescent="0.45">
      <c r="A47" s="25" t="str">
        <f t="shared" si="1"/>
        <v>00100AD0</v>
      </c>
      <c r="B47" s="26" t="s">
        <v>896</v>
      </c>
      <c r="C47" s="25" t="s">
        <v>882</v>
      </c>
      <c r="D47" s="25"/>
      <c r="E47" s="12"/>
      <c r="F47" s="12"/>
    </row>
    <row r="48" spans="1:6" x14ac:dyDescent="0.45">
      <c r="A48" s="25" t="str">
        <f t="shared" si="1"/>
        <v>00100AD4</v>
      </c>
      <c r="B48" s="26" t="s">
        <v>913</v>
      </c>
      <c r="C48" s="25" t="s">
        <v>907</v>
      </c>
      <c r="D48" s="25"/>
      <c r="E48" s="17"/>
      <c r="F48" s="12"/>
    </row>
    <row r="49" spans="1:6" x14ac:dyDescent="0.45">
      <c r="A49" s="27" t="str">
        <f t="shared" si="1"/>
        <v>00100AD8</v>
      </c>
      <c r="B49" s="28" t="s">
        <v>897</v>
      </c>
      <c r="C49" s="27" t="s">
        <v>883</v>
      </c>
      <c r="D49" s="27"/>
      <c r="E49" s="12"/>
      <c r="F49" s="12"/>
    </row>
    <row r="50" spans="1:6" x14ac:dyDescent="0.45">
      <c r="A50" s="27" t="str">
        <f t="shared" si="1"/>
        <v>00100ADC</v>
      </c>
      <c r="B50" s="28" t="s">
        <v>914</v>
      </c>
      <c r="C50" s="29" t="s">
        <v>908</v>
      </c>
      <c r="D50" s="27"/>
      <c r="E50" s="17"/>
      <c r="F50" s="12"/>
    </row>
    <row r="51" spans="1:6" x14ac:dyDescent="0.45">
      <c r="A51" t="str">
        <f t="shared" si="1"/>
        <v>00100AE0</v>
      </c>
      <c r="B51" s="13" t="s">
        <v>862</v>
      </c>
      <c r="C51" t="s">
        <v>850</v>
      </c>
      <c r="E51" s="12"/>
      <c r="F51" s="12"/>
    </row>
    <row r="52" spans="1:6" x14ac:dyDescent="0.45">
      <c r="A52" t="str">
        <f t="shared" si="1"/>
        <v>00100AE4</v>
      </c>
      <c r="B52" s="13" t="s">
        <v>915</v>
      </c>
      <c r="C52" s="12" t="s">
        <v>909</v>
      </c>
      <c r="E52" s="12"/>
      <c r="F52" s="12"/>
    </row>
    <row r="53" spans="1:6" x14ac:dyDescent="0.45">
      <c r="A53" t="str">
        <f t="shared" si="1"/>
        <v>00100AE8</v>
      </c>
      <c r="B53" s="13" t="s">
        <v>930</v>
      </c>
      <c r="C53" s="12" t="s">
        <v>929</v>
      </c>
      <c r="E53" s="12"/>
      <c r="F53" s="12"/>
    </row>
    <row r="54" spans="1:6" x14ac:dyDescent="0.45">
      <c r="A54" t="str">
        <f t="shared" si="1"/>
        <v>00100AEC</v>
      </c>
      <c r="B54" s="14" t="s">
        <v>916</v>
      </c>
      <c r="C54" s="11" t="str">
        <f>SUBSTITUTE(C10,"push","pop")</f>
        <v>pop {r4, r5, r6, r7, r8, lr}</v>
      </c>
      <c r="E54" s="12"/>
    </row>
    <row r="55" spans="1:6" x14ac:dyDescent="0.45">
      <c r="A55" t="str">
        <f t="shared" si="1"/>
        <v>00100AF0</v>
      </c>
      <c r="B55" s="13" t="s">
        <v>898</v>
      </c>
      <c r="C55" s="11" t="s">
        <v>884</v>
      </c>
      <c r="E55" s="17"/>
    </row>
    <row r="56" spans="1:6" x14ac:dyDescent="0.45">
      <c r="A56" t="str">
        <f t="shared" si="1"/>
        <v>00100AF4</v>
      </c>
      <c r="B56" s="14" t="s">
        <v>917</v>
      </c>
      <c r="C56" s="11" t="str">
        <f>SUBSTITUTE(C54,"lr","pc")</f>
        <v>pop {r4, r5, r6, r7, r8, pc}</v>
      </c>
      <c r="E56" s="12"/>
    </row>
    <row r="57" spans="1:6" x14ac:dyDescent="0.45">
      <c r="A57" s="12"/>
      <c r="B57" s="14"/>
    </row>
    <row r="58" spans="1:6" x14ac:dyDescent="0.45">
      <c r="A58" s="12"/>
      <c r="B58" s="15"/>
    </row>
    <row r="59" spans="1:6" x14ac:dyDescent="0.45">
      <c r="A59" s="12"/>
      <c r="B59" s="13"/>
    </row>
    <row r="60" spans="1:6" x14ac:dyDescent="0.45">
      <c r="A60" s="12"/>
      <c r="B60" s="13"/>
    </row>
    <row r="61" spans="1:6" x14ac:dyDescent="0.45">
      <c r="A61" s="12"/>
      <c r="B61" s="13"/>
    </row>
    <row r="62" spans="1:6" x14ac:dyDescent="0.45">
      <c r="A62" s="12"/>
      <c r="B62" s="13"/>
    </row>
    <row r="63" spans="1:6" x14ac:dyDescent="0.45">
      <c r="A63" s="12"/>
      <c r="B63" s="13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2025-07-11T20:20:08Z</dcterms:modified>
</cp:coreProperties>
</file>